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ucnmuni-my.sharepoint.com/personal/187793_muni_cz/Documents/Dokumenty/Investice mimo program/OP JAK FF/Pohansko/Pripojka NN/Pohansko přípojka NN FINAL 8-11-24/"/>
    </mc:Choice>
  </mc:AlternateContent>
  <xr:revisionPtr revIDLastSave="97" documentId="11_AB7420FCCF92E69CEA0BDD0A7CC246244CB202A6" xr6:coauthVersionLast="47" xr6:coauthVersionMax="47" xr10:uidLastSave="{2C9FA881-47AF-423E-A56F-6182928BDFD7}"/>
  <bookViews>
    <workbookView xWindow="-120" yWindow="-120" windowWidth="29040" windowHeight="17520" activeTab="1" xr2:uid="{00000000-000D-0000-FFFF-FFFF00000000}"/>
  </bookViews>
  <sheets>
    <sheet name="SUMARIZACE" sheetId="3" r:id="rId1"/>
    <sheet name="Přípojka NN" sheetId="2" r:id="rId2"/>
  </sheets>
  <definedNames>
    <definedName name="_xlnm.Print_Area" localSheetId="1">'Přípojka NN'!$A$1:$I$84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2" l="1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G80" i="2"/>
  <c r="G79" i="2"/>
  <c r="G73" i="2"/>
  <c r="G68" i="2"/>
  <c r="G64" i="2"/>
  <c r="G63" i="2"/>
  <c r="G62" i="2"/>
  <c r="G57" i="2"/>
  <c r="G58" i="2" s="1"/>
  <c r="D17" i="3" s="1"/>
  <c r="G54" i="2"/>
  <c r="G53" i="2"/>
  <c r="G52" i="2"/>
  <c r="G51" i="2"/>
  <c r="G50" i="2"/>
  <c r="G49" i="2"/>
  <c r="G48" i="2"/>
  <c r="G45" i="2"/>
  <c r="G46" i="2" s="1"/>
  <c r="D15" i="3" s="1"/>
  <c r="G42" i="2"/>
  <c r="G41" i="2"/>
  <c r="G40" i="2"/>
  <c r="G39" i="2"/>
  <c r="G38" i="2"/>
  <c r="G37" i="2"/>
  <c r="G30" i="2"/>
  <c r="G29" i="2"/>
  <c r="G28" i="2"/>
  <c r="G25" i="2"/>
  <c r="G26" i="2" s="1"/>
  <c r="D10" i="3" s="1"/>
  <c r="G22" i="2"/>
  <c r="G20" i="2"/>
  <c r="G17" i="2"/>
  <c r="G16" i="2"/>
  <c r="G15" i="2"/>
  <c r="G13" i="2"/>
  <c r="G9" i="2"/>
  <c r="G7" i="2"/>
  <c r="G81" i="2" l="1"/>
  <c r="G18" i="2"/>
  <c r="D8" i="3" s="1"/>
  <c r="D18" i="3"/>
  <c r="G23" i="2"/>
  <c r="D9" i="3" s="1"/>
  <c r="G11" i="2"/>
  <c r="G31" i="2"/>
  <c r="D11" i="3" s="1"/>
  <c r="G55" i="2"/>
  <c r="D16" i="3" s="1"/>
  <c r="G43" i="2"/>
  <c r="D14" i="3" l="1"/>
  <c r="G82" i="2"/>
  <c r="D7" i="3"/>
  <c r="G32" i="2"/>
  <c r="D12" i="3"/>
  <c r="D19" i="3"/>
  <c r="G84" i="2" l="1"/>
  <c r="D20" i="3"/>
  <c r="D22" i="3" s="1"/>
</calcChain>
</file>

<file path=xl/sharedStrings.xml><?xml version="1.0" encoding="utf-8"?>
<sst xmlns="http://schemas.openxmlformats.org/spreadsheetml/2006/main" count="188" uniqueCount="112">
  <si>
    <t>Přípojka NN</t>
  </si>
  <si>
    <t>Položkový rozpočet: Přípojka NN</t>
  </si>
  <si>
    <t>Název nabídky:</t>
  </si>
  <si>
    <t>Materiál</t>
  </si>
  <si>
    <t>p.č.</t>
  </si>
  <si>
    <t>číslo položky</t>
  </si>
  <si>
    <t>název položky</t>
  </si>
  <si>
    <t>mj.</t>
  </si>
  <si>
    <t>množství</t>
  </si>
  <si>
    <t>cena za m.j.</t>
  </si>
  <si>
    <t>cena celkem</t>
  </si>
  <si>
    <t>Modulové skříně , rozvaděče a příslušenství</t>
  </si>
  <si>
    <t>Pilířový elektroměrový rozvaděč pro dva 3f. elektroměry,, 2x HDO, hl. jistič do 50A</t>
  </si>
  <si>
    <t>KS</t>
  </si>
  <si>
    <t>včetně dvou hlavních jističů 3x25A Rozvaděč připravit pro napojení kabelů NAYY 4x95 Rozvaděč musí odpovídat svým provedením aktuálním připojovacím podmínkám E.GD</t>
  </si>
  <si>
    <t>Mi-12132 </t>
  </si>
  <si>
    <t>Svorková rozvodnice 10x svorka RSA 6 IP 55</t>
  </si>
  <si>
    <t>pro ukončení blokovacího vodiče 5x4</t>
  </si>
  <si>
    <t>Celkem za :</t>
  </si>
  <si>
    <t>Nosné prvky pro uložení vodičů (CPV 284 223 00-9)</t>
  </si>
  <si>
    <t>KO TRUBKA PR.110 KOPOFLEX</t>
  </si>
  <si>
    <t>m</t>
  </si>
  <si>
    <t>pro vedení HDP chrániček v hrázi rybníka</t>
  </si>
  <si>
    <t>Spojka PLASSON pro HDPE 40</t>
  </si>
  <si>
    <t>ks</t>
  </si>
  <si>
    <t>TRUBKA HDPE 40 černá vybavená protahovacím drátem</t>
  </si>
  <si>
    <t>TRUBKA HDPE 40 hnědá vybavená protahovacím drátem</t>
  </si>
  <si>
    <t>Vodiče (CPV 313 000 00-9)</t>
  </si>
  <si>
    <t>KABEL CYKY 12 x 4</t>
  </si>
  <si>
    <t>Blokovací vodič pro TČ,TUV popřípadě pro FVE</t>
  </si>
  <si>
    <t>KABEL NAYY 4 X 95</t>
  </si>
  <si>
    <t>Zemnění, hromosvod (CPV 312 162 00-5)</t>
  </si>
  <si>
    <t>PASOVINA FEZN 30/4</t>
  </si>
  <si>
    <t>Zemní práce - materiál</t>
  </si>
  <si>
    <t>Betonový kabelový žlab TK2 s víkem</t>
  </si>
  <si>
    <t>M</t>
  </si>
  <si>
    <t>Výstražná folie 22cm tl.0,15mm</t>
  </si>
  <si>
    <t>Výstražná folie 33cm tl.0,15mm</t>
  </si>
  <si>
    <t>Montáž (CPV 453 100 00-3)</t>
  </si>
  <si>
    <t>Hodinové zúčtovací sazby</t>
  </si>
  <si>
    <t>Pomocné práce</t>
  </si>
  <si>
    <t>hod</t>
  </si>
  <si>
    <t>Práce spojené s osazováním pilířových skříní</t>
  </si>
  <si>
    <t>Převzetí pracoviště</t>
  </si>
  <si>
    <t>Úprava původně navržené elektroinstalace v souvislosti s e zřízením dvou přívodů do objektu</t>
  </si>
  <si>
    <t>Výchozí revize s vypracováním revizní zprávy</t>
  </si>
  <si>
    <t>Zakreslení skutečného provedení</t>
  </si>
  <si>
    <t>Montáž hromosvodu a uzemnění</t>
  </si>
  <si>
    <t>210220021 </t>
  </si>
  <si>
    <t>Práce na uzemnění v zemi FeZn do 120 mm2 vč.svorek aj.</t>
  </si>
  <si>
    <t>Montáže</t>
  </si>
  <si>
    <t>Demontáž stávajícího elektroměrového rozvaděče vč. likvidace materiálu</t>
  </si>
  <si>
    <t>Montáž pojistkové skříně</t>
  </si>
  <si>
    <t>210010084 </t>
  </si>
  <si>
    <t>Montáž trubky instalační pancéřové z PH typ 8029 O 29mm (pu)</t>
  </si>
  <si>
    <t>Položení chráničky do výkopu</t>
  </si>
  <si>
    <t>210810017 </t>
  </si>
  <si>
    <t>Položení kabelu volně</t>
  </si>
  <si>
    <t>210100009 </t>
  </si>
  <si>
    <t>Ukončení 1 vodiče v rozvaděči vč.zap.a konc.do 120 mm2</t>
  </si>
  <si>
    <t>210100002 </t>
  </si>
  <si>
    <t>Ukončení 1 vodiče v rozvaděči vč.zap.a konc.do 6mm2</t>
  </si>
  <si>
    <t>Stavební práce</t>
  </si>
  <si>
    <t>0680043 </t>
  </si>
  <si>
    <t>Průraz zdi beton/tvrdý kámen tl.45cm</t>
  </si>
  <si>
    <t>Zemní práce (CPV 451 120 00-5)</t>
  </si>
  <si>
    <t>0030021 </t>
  </si>
  <si>
    <t>Odstranění dřevitého porostu - měkký, středně hustý</t>
  </si>
  <si>
    <t>m2</t>
  </si>
  <si>
    <t>0600001 </t>
  </si>
  <si>
    <t>Odvoz zeminy do 1km</t>
  </si>
  <si>
    <t>m3</t>
  </si>
  <si>
    <t>0420501 </t>
  </si>
  <si>
    <t>Písek pro zřízení kabelového lože vč. dopravy</t>
  </si>
  <si>
    <t>1t</t>
  </si>
  <si>
    <t>0490012 </t>
  </si>
  <si>
    <t>Položení fólie výstražné z PVC</t>
  </si>
  <si>
    <t>0510203 </t>
  </si>
  <si>
    <t>Položení kabelového žlabu TK2</t>
  </si>
  <si>
    <t>0200263 </t>
  </si>
  <si>
    <t>Protlak pod komunikací pro chráničku 110mm</t>
  </si>
  <si>
    <t>0620013 </t>
  </si>
  <si>
    <t>Provizorní úprava terénu zem.tř.3</t>
  </si>
  <si>
    <t>0030101 </t>
  </si>
  <si>
    <t>Přípravné práce na protlaku pod komunikací</t>
  </si>
  <si>
    <t>0560303 </t>
  </si>
  <si>
    <t>Ruční zához kabelové rýhy 50cm šíř.120cm hl.zem.tř.3</t>
  </si>
  <si>
    <t>0560263 </t>
  </si>
  <si>
    <t>Ruční zához kabelové rýhy 50cm šíř.80cm hl.zem.tř.3</t>
  </si>
  <si>
    <t>0200303 </t>
  </si>
  <si>
    <t>Vyhloubení kabelové rýhy 50cm/šíř. 120cm/hl. zem.tř.3</t>
  </si>
  <si>
    <t>ztížené podmínku v hrázi rybníka</t>
  </si>
  <si>
    <t>Vyhloubení kabelové rýhy 50cm/šíř. 80cm/hl. zem.tř.3</t>
  </si>
  <si>
    <t>0080002 </t>
  </si>
  <si>
    <t>Vyhotovení betonového základu do bednění</t>
  </si>
  <si>
    <t>základ pod elektroměrový rozvaděč</t>
  </si>
  <si>
    <t>0010016 </t>
  </si>
  <si>
    <t>0520201 </t>
  </si>
  <si>
    <t>Zajistění otvoru ve zdi proti vniknutí vody</t>
  </si>
  <si>
    <t>Zhotovení startovací jámy pro protlak pod komunikací</t>
  </si>
  <si>
    <t>protlak veden v hloubce 1m pod komunikací</t>
  </si>
  <si>
    <t>0420022 </t>
  </si>
  <si>
    <t>Zřízení kabelového lože z kop.písku tl.10cm</t>
  </si>
  <si>
    <t>0420352 </t>
  </si>
  <si>
    <t>Zřízení kabelového lože z kopaného písku tl.10cm se zákrytem plast.deskami</t>
  </si>
  <si>
    <t>Cenová kalkulace celkem bez DPH:</t>
  </si>
  <si>
    <t>SUMARIZACE</t>
  </si>
  <si>
    <t>Celkem</t>
  </si>
  <si>
    <t>CELKEM</t>
  </si>
  <si>
    <t>není předmětem této VZ</t>
  </si>
  <si>
    <t>Geometrické zaměření kabelové přípojky NN včetně zaměření spojek na HDPE</t>
  </si>
  <si>
    <t>kompl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</si>
</sst>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  <font>
      <sz val="7.5"/>
      <color theme="1"/>
      <name val="Calibri"/>
      <family val="2"/>
      <charset val="238"/>
    </font>
    <font>
      <i/>
      <sz val="7.5"/>
      <color theme="1" tint="0.34998626667073579"/>
      <name val="Calibri"/>
      <family val="2"/>
      <charset val="238"/>
    </font>
    <font>
      <b/>
      <i/>
      <sz val="11"/>
      <color theme="3"/>
      <name val="Calibri"/>
      <family val="2"/>
      <charset val="238"/>
    </font>
    <font>
      <b/>
      <sz val="14"/>
      <color theme="1"/>
      <name val="Arial"/>
      <family val="2"/>
      <charset val="238"/>
    </font>
    <font>
      <sz val="11"/>
      <color theme="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11"/>
      <color theme="3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8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22" fillId="36" borderId="14" xfId="0" applyFont="1" applyFill="1" applyBorder="1" applyAlignment="1">
      <alignment horizontal="center" vertical="center"/>
    </xf>
    <xf numFmtId="0" fontId="25" fillId="33" borderId="14" xfId="0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left" vertical="center" wrapText="1"/>
    </xf>
    <xf numFmtId="3" fontId="25" fillId="33" borderId="14" xfId="0" applyNumberFormat="1" applyFont="1" applyFill="1" applyBorder="1" applyAlignment="1">
      <alignment horizontal="right" vertical="center"/>
    </xf>
    <xf numFmtId="164" fontId="25" fillId="33" borderId="14" xfId="1" applyNumberFormat="1" applyFont="1" applyFill="1" applyBorder="1" applyAlignment="1" applyProtection="1">
      <alignment horizontal="right" vertical="center"/>
      <protection locked="0"/>
    </xf>
    <xf numFmtId="164" fontId="25" fillId="33" borderId="14" xfId="1" applyNumberFormat="1" applyFont="1" applyFill="1" applyBorder="1" applyAlignment="1" applyProtection="1">
      <alignment horizontal="right" vertical="center"/>
      <protection hidden="1"/>
    </xf>
    <xf numFmtId="0" fontId="26" fillId="33" borderId="14" xfId="0" applyFont="1" applyFill="1" applyBorder="1" applyAlignment="1">
      <alignment horizontal="left" vertical="center" wrapText="1"/>
    </xf>
    <xf numFmtId="0" fontId="23" fillId="37" borderId="14" xfId="0" applyFont="1" applyFill="1" applyBorder="1" applyAlignment="1">
      <alignment horizontal="left" vertical="top"/>
    </xf>
    <xf numFmtId="42" fontId="23" fillId="37" borderId="14" xfId="0" applyNumberFormat="1" applyFont="1" applyFill="1" applyBorder="1" applyAlignment="1">
      <alignment horizontal="right" vertical="center" wrapText="1"/>
    </xf>
    <xf numFmtId="0" fontId="27" fillId="35" borderId="14" xfId="0" applyFont="1" applyFill="1" applyBorder="1" applyAlignment="1">
      <alignment horizontal="left" vertical="top"/>
    </xf>
    <xf numFmtId="42" fontId="27" fillId="35" borderId="14" xfId="0" applyNumberFormat="1" applyFont="1" applyFill="1" applyBorder="1" applyAlignment="1">
      <alignment horizontal="left" vertical="center" wrapText="1"/>
    </xf>
    <xf numFmtId="42" fontId="19" fillId="34" borderId="14" xfId="0" applyNumberFormat="1" applyFont="1" applyFill="1" applyBorder="1" applyAlignment="1">
      <alignment horizontal="right" vertical="center"/>
    </xf>
    <xf numFmtId="44" fontId="30" fillId="0" borderId="14" xfId="1" applyFont="1" applyBorder="1" applyAlignment="1">
      <alignment horizontal="right" vertical="center" wrapText="1"/>
    </xf>
    <xf numFmtId="42" fontId="31" fillId="35" borderId="14" xfId="0" applyNumberFormat="1" applyFont="1" applyFill="1" applyBorder="1" applyAlignment="1">
      <alignment horizontal="left" vertical="center" wrapText="1"/>
    </xf>
    <xf numFmtId="42" fontId="31" fillId="35" borderId="16" xfId="0" applyNumberFormat="1" applyFont="1" applyFill="1" applyBorder="1" applyAlignment="1">
      <alignment horizontal="left" vertical="center" wrapText="1"/>
    </xf>
    <xf numFmtId="44" fontId="19" fillId="34" borderId="14" xfId="1" applyFont="1" applyFill="1" applyBorder="1" applyAlignment="1">
      <alignment horizontal="right" vertical="center"/>
    </xf>
    <xf numFmtId="164" fontId="25" fillId="33" borderId="14" xfId="1" applyNumberFormat="1" applyFont="1" applyFill="1" applyBorder="1" applyAlignment="1" applyProtection="1">
      <alignment horizontal="left" vertical="center"/>
      <protection locked="0"/>
    </xf>
    <xf numFmtId="0" fontId="25" fillId="0" borderId="14" xfId="0" applyFont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/>
    </xf>
    <xf numFmtId="0" fontId="30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31" fillId="35" borderId="14" xfId="0" applyFont="1" applyFill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28" fillId="34" borderId="14" xfId="0" applyFont="1" applyFill="1" applyBorder="1" applyAlignment="1">
      <alignment horizontal="center" vertical="center"/>
    </xf>
    <xf numFmtId="0" fontId="0" fillId="34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1" fillId="35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24" fillId="33" borderId="14" xfId="0" applyFont="1" applyFill="1" applyBorder="1" applyAlignment="1">
      <alignment horizontal="left" vertical="center" wrapText="1"/>
    </xf>
    <xf numFmtId="0" fontId="23" fillId="37" borderId="14" xfId="0" applyFont="1" applyFill="1" applyBorder="1" applyAlignment="1">
      <alignment horizontal="left" vertical="center" wrapText="1"/>
    </xf>
    <xf numFmtId="0" fontId="27" fillId="35" borderId="14" xfId="0" applyFont="1" applyFill="1" applyBorder="1" applyAlignment="1">
      <alignment horizontal="left" vertical="center" wrapText="1"/>
    </xf>
    <xf numFmtId="0" fontId="21" fillId="35" borderId="10" xfId="0" applyFont="1" applyFill="1" applyBorder="1" applyAlignment="1">
      <alignment horizontal="left" vertical="center" wrapText="1"/>
    </xf>
    <xf numFmtId="0" fontId="21" fillId="35" borderId="11" xfId="0" applyFont="1" applyFill="1" applyBorder="1" applyAlignment="1">
      <alignment horizontal="left" vertical="center" wrapText="1"/>
    </xf>
    <xf numFmtId="0" fontId="21" fillId="35" borderId="17" xfId="0" applyFont="1" applyFill="1" applyBorder="1" applyAlignment="1">
      <alignment horizontal="left" vertical="center" wrapText="1"/>
    </xf>
    <xf numFmtId="0" fontId="19" fillId="34" borderId="16" xfId="0" applyFont="1" applyFill="1" applyBorder="1" applyAlignment="1">
      <alignment horizontal="left" vertical="center" wrapText="1"/>
    </xf>
    <xf numFmtId="0" fontId="20" fillId="34" borderId="14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</cellXfs>
  <cellStyles count="43">
    <cellStyle name="20 % – Zvýraznění 1" xfId="20" builtinId="30" customBuiltin="1"/>
    <cellStyle name="20 % – Zvýraznění 2" xfId="24" builtinId="34" customBuiltin="1"/>
    <cellStyle name="20 % – Zvýraznění 3" xfId="28" builtinId="38" customBuiltin="1"/>
    <cellStyle name="20 % – Zvýraznění 4" xfId="32" builtinId="42" customBuiltin="1"/>
    <cellStyle name="20 % – Zvýraznění 5" xfId="36" builtinId="46" customBuiltin="1"/>
    <cellStyle name="20 % – Zvýraznění 6" xfId="40" builtinId="50" customBuiltin="1"/>
    <cellStyle name="40 % – Zvýraznění 1" xfId="21" builtinId="31" customBuiltin="1"/>
    <cellStyle name="40 % – Zvýraznění 2" xfId="25" builtinId="35" customBuiltin="1"/>
    <cellStyle name="40 % – Zvýraznění 3" xfId="29" builtinId="39" customBuiltin="1"/>
    <cellStyle name="40 % – Zvýraznění 4" xfId="33" builtinId="43" customBuiltin="1"/>
    <cellStyle name="40 % – Zvýraznění 5" xfId="37" builtinId="47" customBuiltin="1"/>
    <cellStyle name="40 % – Zvýraznění 6" xfId="41" builtinId="51" customBuiltin="1"/>
    <cellStyle name="60 % – Zvýraznění 1" xfId="22" builtinId="32" customBuiltin="1"/>
    <cellStyle name="60 % – Zvýraznění 2" xfId="26" builtinId="36" customBuiltin="1"/>
    <cellStyle name="60 % – Zvýraznění 3" xfId="30" builtinId="40" customBuiltin="1"/>
    <cellStyle name="60 % – Zvýraznění 4" xfId="34" builtinId="44" customBuiltin="1"/>
    <cellStyle name="60 % – Zvýraznění 5" xfId="38" builtinId="48" customBuiltin="1"/>
    <cellStyle name="60 % – Zvýraznění 6" xfId="42" builtinId="52" customBuiltin="1"/>
    <cellStyle name="Celkem" xfId="18" builtinId="25" customBuiltin="1"/>
    <cellStyle name="Kontrolní buňka" xfId="14" builtinId="23" customBuiltin="1"/>
    <cellStyle name="Měna" xfId="1" builtinId="4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2" builtinId="15" customBuiltin="1"/>
    <cellStyle name="Neutrální" xfId="9" builtinId="28" customBuiltin="1"/>
    <cellStyle name="Normální" xfId="0" builtinId="0"/>
    <cellStyle name="Poznámka" xfId="16" builtinId="10" customBuiltin="1"/>
    <cellStyle name="Propojená buňka" xfId="13" builtinId="24" customBuiltin="1"/>
    <cellStyle name="Správně" xfId="7" builtinId="26" customBuiltin="1"/>
    <cellStyle name="Špatně" xfId="8" builtinId="27" customBuiltin="1"/>
    <cellStyle name="Text upozornění" xfId="15" builtinId="11" customBuiltin="1"/>
    <cellStyle name="Vstup" xfId="10" builtinId="20" customBuiltin="1"/>
    <cellStyle name="Výpočet" xfId="12" builtinId="22" customBuiltin="1"/>
    <cellStyle name="Výstup" xfId="11" builtinId="21" customBuiltin="1"/>
    <cellStyle name="Vysvětlující text" xfId="17" builtinId="53" customBuiltin="1"/>
    <cellStyle name="Zvýraznění 1" xfId="19" builtinId="29" customBuiltin="1"/>
    <cellStyle name="Zvýraznění 2" xfId="23" builtinId="33" customBuiltin="1"/>
    <cellStyle name="Zvýraznění 3" xfId="27" builtinId="37" customBuiltin="1"/>
    <cellStyle name="Zvýraznění 4" xfId="31" builtinId="41" customBuiltin="1"/>
    <cellStyle name="Zvýraznění 5" xfId="35" builtinId="45" customBuiltin="1"/>
    <cellStyle name="Zvýraznění 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workbookViewId="0">
      <selection sqref="A1:D1"/>
    </sheetView>
  </sheetViews>
  <sheetFormatPr defaultRowHeight="15" x14ac:dyDescent="0.25"/>
  <cols>
    <col min="1" max="1" width="38.85546875" customWidth="1"/>
    <col min="2" max="2" width="4.5703125" customWidth="1"/>
    <col min="3" max="3" width="7.85546875" customWidth="1"/>
    <col min="4" max="4" width="25.85546875" customWidth="1"/>
  </cols>
  <sheetData>
    <row r="1" spans="1:4" ht="35.1" customHeight="1" x14ac:dyDescent="0.25">
      <c r="A1" s="28" t="s">
        <v>106</v>
      </c>
      <c r="B1" s="28"/>
      <c r="C1" s="28"/>
      <c r="D1" s="28"/>
    </row>
    <row r="3" spans="1:4" ht="20.100000000000001" customHeight="1" x14ac:dyDescent="0.25">
      <c r="A3" s="29">
        <f>'Přípojka NN'!A1</f>
        <v>37051</v>
      </c>
      <c r="B3" s="29"/>
      <c r="C3" s="29"/>
      <c r="D3" s="29"/>
    </row>
    <row r="4" spans="1:4" ht="20.100000000000001" customHeight="1" x14ac:dyDescent="0.25">
      <c r="A4" s="29" t="str">
        <f>'Přípojka NN'!C1</f>
        <v>Položkový rozpočet: Přípojka NN</v>
      </c>
      <c r="B4" s="29"/>
      <c r="C4" s="29"/>
      <c r="D4" s="29"/>
    </row>
    <row r="5" spans="1:4" ht="24.95" customHeight="1" x14ac:dyDescent="0.25">
      <c r="A5" s="30" t="str">
        <f>'Přípojka NN'!C2</f>
        <v>Přípojka NN</v>
      </c>
      <c r="B5" s="30"/>
      <c r="C5" s="30"/>
      <c r="D5" s="30"/>
    </row>
    <row r="6" spans="1:4" x14ac:dyDescent="0.25">
      <c r="A6" s="25" t="str">
        <f>'Přípojka NN'!C4</f>
        <v>Materiál</v>
      </c>
      <c r="B6" s="26"/>
      <c r="C6" s="26"/>
      <c r="D6" s="27"/>
    </row>
    <row r="7" spans="1:4" x14ac:dyDescent="0.25">
      <c r="A7" s="22" t="str">
        <f>'Přípojka NN'!C11</f>
        <v>Modulové skříně , rozvaděče a příslušenství</v>
      </c>
      <c r="B7" s="23"/>
      <c r="C7" s="23"/>
      <c r="D7" s="15">
        <f>'Přípojka NN'!G11</f>
        <v>0</v>
      </c>
    </row>
    <row r="8" spans="1:4" x14ac:dyDescent="0.25">
      <c r="A8" s="22" t="str">
        <f>'Přípojka NN'!C18</f>
        <v>Nosné prvky pro uložení vodičů (CPV 284 223 00-9)</v>
      </c>
      <c r="B8" s="23"/>
      <c r="C8" s="23"/>
      <c r="D8" s="15">
        <f>'Přípojka NN'!G18</f>
        <v>0</v>
      </c>
    </row>
    <row r="9" spans="1:4" x14ac:dyDescent="0.25">
      <c r="A9" s="22" t="str">
        <f>'Přípojka NN'!C23</f>
        <v>Vodiče (CPV 313 000 00-9)</v>
      </c>
      <c r="B9" s="23"/>
      <c r="C9" s="23"/>
      <c r="D9" s="15">
        <f>'Přípojka NN'!G23</f>
        <v>0</v>
      </c>
    </row>
    <row r="10" spans="1:4" x14ac:dyDescent="0.25">
      <c r="A10" s="22" t="str">
        <f>'Přípojka NN'!C26</f>
        <v>Zemnění, hromosvod (CPV 312 162 00-5)</v>
      </c>
      <c r="B10" s="23"/>
      <c r="C10" s="23"/>
      <c r="D10" s="15">
        <f>'Přípojka NN'!G26</f>
        <v>0</v>
      </c>
    </row>
    <row r="11" spans="1:4" x14ac:dyDescent="0.25">
      <c r="A11" s="22" t="str">
        <f>'Přípojka NN'!C31</f>
        <v>Zemní práce - materiál</v>
      </c>
      <c r="B11" s="23"/>
      <c r="C11" s="23"/>
      <c r="D11" s="15">
        <f>'Přípojka NN'!G31</f>
        <v>0</v>
      </c>
    </row>
    <row r="12" spans="1:4" x14ac:dyDescent="0.25">
      <c r="A12" s="31" t="str">
        <f>'Přípojka NN'!C32</f>
        <v>Materiál</v>
      </c>
      <c r="B12" s="32"/>
      <c r="C12" s="32"/>
      <c r="D12" s="17">
        <f>+D7+D8+D9+D10+D11</f>
        <v>0</v>
      </c>
    </row>
    <row r="13" spans="1:4" x14ac:dyDescent="0.25">
      <c r="A13" s="25" t="str">
        <f>'Přípojka NN'!C34</f>
        <v>Montáž (CPV 453 100 00-3)</v>
      </c>
      <c r="B13" s="26"/>
      <c r="C13" s="26"/>
      <c r="D13" s="27"/>
    </row>
    <row r="14" spans="1:4" x14ac:dyDescent="0.25">
      <c r="A14" s="22" t="str">
        <f>'Přípojka NN'!C43</f>
        <v>Hodinové zúčtovací sazby</v>
      </c>
      <c r="B14" s="23"/>
      <c r="C14" s="23"/>
      <c r="D14" s="15">
        <f>'Přípojka NN'!G43</f>
        <v>0</v>
      </c>
    </row>
    <row r="15" spans="1:4" x14ac:dyDescent="0.25">
      <c r="A15" s="22" t="str">
        <f>'Přípojka NN'!C46</f>
        <v>Montáž hromosvodu a uzemnění</v>
      </c>
      <c r="B15" s="23"/>
      <c r="C15" s="23"/>
      <c r="D15" s="15">
        <f>'Přípojka NN'!G46</f>
        <v>0</v>
      </c>
    </row>
    <row r="16" spans="1:4" x14ac:dyDescent="0.25">
      <c r="A16" s="22" t="str">
        <f>'Přípojka NN'!C55</f>
        <v>Montáže</v>
      </c>
      <c r="B16" s="23"/>
      <c r="C16" s="23"/>
      <c r="D16" s="15">
        <f>'Přípojka NN'!G55</f>
        <v>0</v>
      </c>
    </row>
    <row r="17" spans="1:4" x14ac:dyDescent="0.25">
      <c r="A17" s="22" t="str">
        <f>'Přípojka NN'!C58</f>
        <v>Stavební práce</v>
      </c>
      <c r="B17" s="23"/>
      <c r="C17" s="23"/>
      <c r="D17" s="15">
        <f>'Přípojka NN'!G58</f>
        <v>0</v>
      </c>
    </row>
    <row r="18" spans="1:4" x14ac:dyDescent="0.25">
      <c r="A18" s="22" t="str">
        <f>'Přípojka NN'!C81</f>
        <v>Zemní práce (CPV 451 120 00-5)</v>
      </c>
      <c r="B18" s="23"/>
      <c r="C18" s="23"/>
      <c r="D18" s="15">
        <f>'Přípojka NN'!G81</f>
        <v>0</v>
      </c>
    </row>
    <row r="19" spans="1:4" x14ac:dyDescent="0.25">
      <c r="A19" s="24" t="str">
        <f>'Přípojka NN'!C82</f>
        <v>Montáž (CPV 453 100 00-3)</v>
      </c>
      <c r="B19" s="23"/>
      <c r="C19" s="23"/>
      <c r="D19" s="16">
        <f>+D14+D15+D16+D17+D18</f>
        <v>0</v>
      </c>
    </row>
    <row r="20" spans="1:4" x14ac:dyDescent="0.25">
      <c r="A20" s="21" t="s">
        <v>107</v>
      </c>
      <c r="B20" s="21"/>
      <c r="C20" s="21"/>
      <c r="D20" s="18">
        <f>+D12+D19</f>
        <v>0</v>
      </c>
    </row>
    <row r="22" spans="1:4" ht="24.95" customHeight="1" x14ac:dyDescent="0.25">
      <c r="A22" s="21" t="s">
        <v>108</v>
      </c>
      <c r="B22" s="21"/>
      <c r="C22" s="21"/>
      <c r="D22" s="18">
        <f>+D20</f>
        <v>0</v>
      </c>
    </row>
  </sheetData>
  <sheetProtection sheet="1" objects="1" scenarios="1"/>
  <mergeCells count="20">
    <mergeCell ref="A13:D13"/>
    <mergeCell ref="A1:D1"/>
    <mergeCell ref="A3:D3"/>
    <mergeCell ref="A4:D4"/>
    <mergeCell ref="A5:D5"/>
    <mergeCell ref="A6:D6"/>
    <mergeCell ref="A7:C7"/>
    <mergeCell ref="A8:C8"/>
    <mergeCell ref="A9:C9"/>
    <mergeCell ref="A10:C10"/>
    <mergeCell ref="A11:C11"/>
    <mergeCell ref="A12:C12"/>
    <mergeCell ref="A20:C20"/>
    <mergeCell ref="A22:C22"/>
    <mergeCell ref="A14:C14"/>
    <mergeCell ref="A15:C15"/>
    <mergeCell ref="A16:C16"/>
    <mergeCell ref="A17:C17"/>
    <mergeCell ref="A18:C18"/>
    <mergeCell ref="A19:C19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&amp;CZpracováno v systému QComposer - www.PodporaObchodu.CZ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4"/>
  <sheetViews>
    <sheetView showGridLines="0" tabSelected="1" topLeftCell="A57" zoomScaleNormal="100" workbookViewId="0">
      <selection activeCell="N75" sqref="N75"/>
    </sheetView>
  </sheetViews>
  <sheetFormatPr defaultRowHeight="14.25" x14ac:dyDescent="0.2"/>
  <cols>
    <col min="1" max="1" width="4.85546875" style="1" customWidth="1"/>
    <col min="2" max="2" width="10.7109375" style="1" customWidth="1"/>
    <col min="3" max="3" width="38.85546875" style="1" customWidth="1"/>
    <col min="4" max="4" width="4.5703125" style="1" customWidth="1"/>
    <col min="5" max="5" width="7.85546875" style="1" customWidth="1"/>
    <col min="6" max="6" width="11.42578125" style="1" customWidth="1"/>
    <col min="7" max="7" width="16.85546875" style="1" customWidth="1"/>
    <col min="8" max="9" width="1.7109375" style="1" customWidth="1"/>
    <col min="10" max="10" width="5.7109375" style="1" customWidth="1"/>
    <col min="11" max="11" width="9" style="1" bestFit="1" customWidth="1"/>
    <col min="12" max="16384" width="9.140625" style="1"/>
  </cols>
  <sheetData>
    <row r="1" spans="1:11" ht="24.95" customHeight="1" x14ac:dyDescent="0.2">
      <c r="A1" s="40">
        <v>37051</v>
      </c>
      <c r="B1" s="40"/>
      <c r="C1" s="40" t="s">
        <v>1</v>
      </c>
      <c r="D1" s="40"/>
      <c r="E1" s="40"/>
      <c r="F1" s="40"/>
      <c r="G1" s="40"/>
      <c r="H1" s="2"/>
      <c r="I1" s="2"/>
      <c r="J1" s="2"/>
      <c r="K1" s="2"/>
    </row>
    <row r="2" spans="1:11" ht="24.95" customHeight="1" x14ac:dyDescent="0.2">
      <c r="A2" s="41" t="s">
        <v>2</v>
      </c>
      <c r="B2" s="41"/>
      <c r="C2" s="42" t="s">
        <v>0</v>
      </c>
      <c r="D2" s="42"/>
      <c r="E2" s="42"/>
      <c r="F2" s="42"/>
      <c r="G2" s="42"/>
      <c r="H2" s="2"/>
      <c r="I2" s="2"/>
      <c r="J2" s="2"/>
      <c r="K2" s="2"/>
    </row>
    <row r="3" spans="1:11" ht="1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" x14ac:dyDescent="0.2">
      <c r="A4" s="37"/>
      <c r="B4" s="38"/>
      <c r="C4" s="38" t="s">
        <v>3</v>
      </c>
      <c r="D4" s="38"/>
      <c r="E4" s="38"/>
      <c r="F4" s="38"/>
      <c r="G4" s="39"/>
      <c r="H4" s="2"/>
      <c r="I4" s="2"/>
      <c r="J4" s="2"/>
      <c r="K4" s="2"/>
    </row>
    <row r="5" spans="1:11" ht="15" x14ac:dyDescent="0.2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2"/>
      <c r="I5" s="2"/>
      <c r="J5" s="2"/>
      <c r="K5" s="2"/>
    </row>
    <row r="6" spans="1:11" ht="15" x14ac:dyDescent="0.2">
      <c r="A6" s="33"/>
      <c r="B6" s="33"/>
      <c r="C6" s="34" t="s">
        <v>11</v>
      </c>
      <c r="D6" s="34"/>
      <c r="E6" s="34"/>
      <c r="F6" s="34"/>
      <c r="G6" s="34"/>
      <c r="H6" s="2"/>
      <c r="I6" s="2"/>
      <c r="J6" s="2"/>
      <c r="K6" s="2"/>
    </row>
    <row r="7" spans="1:11" ht="21" x14ac:dyDescent="0.2">
      <c r="A7" s="4">
        <v>1</v>
      </c>
      <c r="B7" s="5"/>
      <c r="C7" s="5" t="s">
        <v>12</v>
      </c>
      <c r="D7" s="4" t="s">
        <v>13</v>
      </c>
      <c r="E7" s="6">
        <v>1</v>
      </c>
      <c r="F7" s="7"/>
      <c r="G7" s="8">
        <f>F7*E7</f>
        <v>0</v>
      </c>
      <c r="H7" s="2"/>
      <c r="I7" s="2"/>
    </row>
    <row r="8" spans="1:11" ht="31.5" x14ac:dyDescent="0.2">
      <c r="A8" s="9"/>
      <c r="B8" s="9"/>
      <c r="C8" s="9" t="s">
        <v>14</v>
      </c>
      <c r="D8" s="9"/>
      <c r="E8" s="9"/>
      <c r="F8" s="9"/>
      <c r="G8" s="9"/>
      <c r="H8" s="2"/>
      <c r="I8" s="2"/>
    </row>
    <row r="9" spans="1:11" ht="15" x14ac:dyDescent="0.2">
      <c r="A9" s="4">
        <v>2</v>
      </c>
      <c r="B9" s="5" t="s">
        <v>15</v>
      </c>
      <c r="C9" s="5" t="s">
        <v>16</v>
      </c>
      <c r="D9" s="4"/>
      <c r="E9" s="6">
        <v>1</v>
      </c>
      <c r="F9" s="7"/>
      <c r="G9" s="8">
        <f>F9*E9</f>
        <v>0</v>
      </c>
      <c r="H9" s="2"/>
      <c r="I9" s="2"/>
    </row>
    <row r="10" spans="1:11" ht="15" x14ac:dyDescent="0.2">
      <c r="A10" s="9"/>
      <c r="B10" s="9"/>
      <c r="C10" s="9" t="s">
        <v>17</v>
      </c>
      <c r="D10" s="9"/>
      <c r="E10" s="9"/>
      <c r="F10" s="9"/>
      <c r="G10" s="9"/>
      <c r="H10" s="2"/>
      <c r="I10" s="2"/>
    </row>
    <row r="11" spans="1:11" ht="15" x14ac:dyDescent="0.2">
      <c r="A11" s="10"/>
      <c r="B11" s="10" t="s">
        <v>18</v>
      </c>
      <c r="C11" s="35" t="s">
        <v>11</v>
      </c>
      <c r="D11" s="23"/>
      <c r="E11" s="23"/>
      <c r="F11" s="23"/>
      <c r="G11" s="11">
        <f>SUM(G7:G9)</f>
        <v>0</v>
      </c>
      <c r="H11" s="2"/>
      <c r="I11" s="2"/>
      <c r="J11" s="2"/>
      <c r="K11" s="2"/>
    </row>
    <row r="12" spans="1:11" ht="15" x14ac:dyDescent="0.2">
      <c r="A12" s="33"/>
      <c r="B12" s="33"/>
      <c r="C12" s="34" t="s">
        <v>19</v>
      </c>
      <c r="D12" s="34"/>
      <c r="E12" s="34"/>
      <c r="F12" s="34"/>
      <c r="G12" s="34"/>
      <c r="H12" s="2"/>
      <c r="I12" s="2"/>
      <c r="J12" s="2"/>
      <c r="K12" s="2"/>
    </row>
    <row r="13" spans="1:11" ht="15" x14ac:dyDescent="0.2">
      <c r="A13" s="4">
        <v>3</v>
      </c>
      <c r="B13" s="5"/>
      <c r="C13" s="5" t="s">
        <v>20</v>
      </c>
      <c r="D13" s="4" t="s">
        <v>21</v>
      </c>
      <c r="E13" s="6">
        <v>100</v>
      </c>
      <c r="F13" s="7"/>
      <c r="G13" s="8">
        <f>F13*E13</f>
        <v>0</v>
      </c>
      <c r="H13" s="2"/>
      <c r="I13" s="2"/>
    </row>
    <row r="14" spans="1:11" ht="15" x14ac:dyDescent="0.2">
      <c r="A14" s="9"/>
      <c r="B14" s="9"/>
      <c r="C14" s="9" t="s">
        <v>22</v>
      </c>
      <c r="D14" s="9"/>
      <c r="E14" s="9"/>
      <c r="F14" s="9"/>
      <c r="G14" s="9"/>
      <c r="H14" s="2"/>
      <c r="I14" s="2"/>
    </row>
    <row r="15" spans="1:11" ht="15" x14ac:dyDescent="0.2">
      <c r="A15" s="4">
        <v>4</v>
      </c>
      <c r="B15" s="5"/>
      <c r="C15" s="5" t="s">
        <v>23</v>
      </c>
      <c r="D15" s="4" t="s">
        <v>24</v>
      </c>
      <c r="E15" s="6">
        <v>20</v>
      </c>
      <c r="F15" s="7"/>
      <c r="G15" s="8">
        <f>F15*E15</f>
        <v>0</v>
      </c>
      <c r="H15" s="2"/>
      <c r="I15" s="2"/>
    </row>
    <row r="16" spans="1:11" ht="15" x14ac:dyDescent="0.2">
      <c r="A16" s="4">
        <v>5</v>
      </c>
      <c r="B16" s="5"/>
      <c r="C16" s="5" t="s">
        <v>25</v>
      </c>
      <c r="D16" s="4" t="s">
        <v>21</v>
      </c>
      <c r="E16" s="6">
        <v>1000</v>
      </c>
      <c r="F16" s="7"/>
      <c r="G16" s="8">
        <f>F16*E16</f>
        <v>0</v>
      </c>
      <c r="H16" s="2"/>
      <c r="I16" s="2"/>
    </row>
    <row r="17" spans="1:11" ht="15" x14ac:dyDescent="0.2">
      <c r="A17" s="4">
        <v>6</v>
      </c>
      <c r="B17" s="5"/>
      <c r="C17" s="5" t="s">
        <v>26</v>
      </c>
      <c r="D17" s="4" t="s">
        <v>21</v>
      </c>
      <c r="E17" s="6">
        <v>1000</v>
      </c>
      <c r="F17" s="7"/>
      <c r="G17" s="8">
        <f>F17*E17</f>
        <v>0</v>
      </c>
      <c r="H17" s="2"/>
      <c r="I17" s="2"/>
    </row>
    <row r="18" spans="1:11" ht="15" x14ac:dyDescent="0.2">
      <c r="A18" s="10"/>
      <c r="B18" s="10" t="s">
        <v>18</v>
      </c>
      <c r="C18" s="35" t="s">
        <v>19</v>
      </c>
      <c r="D18" s="23"/>
      <c r="E18" s="23"/>
      <c r="F18" s="23"/>
      <c r="G18" s="11">
        <f>SUM(G13:G17)</f>
        <v>0</v>
      </c>
      <c r="H18" s="2"/>
      <c r="I18" s="2"/>
      <c r="J18" s="2"/>
      <c r="K18" s="2"/>
    </row>
    <row r="19" spans="1:11" ht="15" x14ac:dyDescent="0.2">
      <c r="A19" s="33"/>
      <c r="B19" s="33"/>
      <c r="C19" s="34" t="s">
        <v>27</v>
      </c>
      <c r="D19" s="34"/>
      <c r="E19" s="34"/>
      <c r="F19" s="34"/>
      <c r="G19" s="34"/>
      <c r="H19" s="2"/>
      <c r="I19" s="2"/>
      <c r="J19" s="2"/>
      <c r="K19" s="2"/>
    </row>
    <row r="20" spans="1:11" ht="15" x14ac:dyDescent="0.2">
      <c r="A20" s="4">
        <v>7</v>
      </c>
      <c r="B20" s="5"/>
      <c r="C20" s="5" t="s">
        <v>28</v>
      </c>
      <c r="D20" s="4" t="s">
        <v>21</v>
      </c>
      <c r="E20" s="6">
        <v>1000</v>
      </c>
      <c r="F20" s="7"/>
      <c r="G20" s="8">
        <f>F20*E20</f>
        <v>0</v>
      </c>
      <c r="H20" s="2"/>
      <c r="I20" s="2"/>
    </row>
    <row r="21" spans="1:11" ht="15" x14ac:dyDescent="0.2">
      <c r="A21" s="9"/>
      <c r="B21" s="9"/>
      <c r="C21" s="9" t="s">
        <v>29</v>
      </c>
      <c r="D21" s="9"/>
      <c r="E21" s="9"/>
      <c r="F21" s="9"/>
      <c r="G21" s="9"/>
      <c r="H21" s="2"/>
      <c r="I21" s="2"/>
    </row>
    <row r="22" spans="1:11" ht="15" x14ac:dyDescent="0.2">
      <c r="A22" s="4">
        <v>8</v>
      </c>
      <c r="B22" s="5"/>
      <c r="C22" s="5" t="s">
        <v>30</v>
      </c>
      <c r="D22" s="4" t="s">
        <v>21</v>
      </c>
      <c r="E22" s="6">
        <v>2000</v>
      </c>
      <c r="F22" s="7"/>
      <c r="G22" s="8">
        <f>F22*E22</f>
        <v>0</v>
      </c>
      <c r="H22" s="2"/>
      <c r="I22" s="2"/>
    </row>
    <row r="23" spans="1:11" ht="15" x14ac:dyDescent="0.2">
      <c r="A23" s="10"/>
      <c r="B23" s="10" t="s">
        <v>18</v>
      </c>
      <c r="C23" s="35" t="s">
        <v>27</v>
      </c>
      <c r="D23" s="23"/>
      <c r="E23" s="23"/>
      <c r="F23" s="23"/>
      <c r="G23" s="11">
        <f>SUM(G20:G22)</f>
        <v>0</v>
      </c>
      <c r="H23" s="2"/>
      <c r="I23" s="2"/>
      <c r="J23" s="2"/>
      <c r="K23" s="2"/>
    </row>
    <row r="24" spans="1:11" ht="15" x14ac:dyDescent="0.2">
      <c r="A24" s="33"/>
      <c r="B24" s="33"/>
      <c r="C24" s="34" t="s">
        <v>31</v>
      </c>
      <c r="D24" s="34"/>
      <c r="E24" s="34"/>
      <c r="F24" s="34"/>
      <c r="G24" s="34"/>
      <c r="H24" s="2"/>
      <c r="I24" s="2"/>
      <c r="J24" s="2"/>
      <c r="K24" s="2"/>
    </row>
    <row r="25" spans="1:11" ht="15" x14ac:dyDescent="0.2">
      <c r="A25" s="4">
        <v>9</v>
      </c>
      <c r="B25" s="5"/>
      <c r="C25" s="5" t="s">
        <v>32</v>
      </c>
      <c r="D25" s="4" t="s">
        <v>21</v>
      </c>
      <c r="E25" s="6">
        <v>50</v>
      </c>
      <c r="F25" s="7"/>
      <c r="G25" s="8">
        <f>F25*E25</f>
        <v>0</v>
      </c>
      <c r="H25" s="2"/>
      <c r="I25" s="2"/>
    </row>
    <row r="26" spans="1:11" ht="15" x14ac:dyDescent="0.2">
      <c r="A26" s="10"/>
      <c r="B26" s="10" t="s">
        <v>18</v>
      </c>
      <c r="C26" s="35" t="s">
        <v>31</v>
      </c>
      <c r="D26" s="23"/>
      <c r="E26" s="23"/>
      <c r="F26" s="23"/>
      <c r="G26" s="11">
        <f>SUM(G25:G25)</f>
        <v>0</v>
      </c>
      <c r="H26" s="2"/>
      <c r="I26" s="2"/>
      <c r="J26" s="2"/>
      <c r="K26" s="2"/>
    </row>
    <row r="27" spans="1:11" ht="15" x14ac:dyDescent="0.2">
      <c r="A27" s="33"/>
      <c r="B27" s="33"/>
      <c r="C27" s="34" t="s">
        <v>33</v>
      </c>
      <c r="D27" s="34"/>
      <c r="E27" s="34"/>
      <c r="F27" s="34"/>
      <c r="G27" s="34"/>
      <c r="H27" s="2"/>
      <c r="I27" s="2"/>
      <c r="J27" s="2"/>
      <c r="K27" s="2"/>
    </row>
    <row r="28" spans="1:11" ht="15" x14ac:dyDescent="0.2">
      <c r="A28" s="4">
        <v>10</v>
      </c>
      <c r="B28" s="5"/>
      <c r="C28" s="5" t="s">
        <v>34</v>
      </c>
      <c r="D28" s="4" t="s">
        <v>35</v>
      </c>
      <c r="E28" s="6">
        <v>50</v>
      </c>
      <c r="F28" s="7"/>
      <c r="G28" s="8">
        <f>F28*E28</f>
        <v>0</v>
      </c>
      <c r="H28" s="2"/>
      <c r="I28" s="2"/>
    </row>
    <row r="29" spans="1:11" ht="15" x14ac:dyDescent="0.2">
      <c r="A29" s="4">
        <v>11</v>
      </c>
      <c r="B29" s="5"/>
      <c r="C29" s="5" t="s">
        <v>36</v>
      </c>
      <c r="D29" s="4" t="s">
        <v>35</v>
      </c>
      <c r="E29" s="6">
        <v>1000</v>
      </c>
      <c r="F29" s="7"/>
      <c r="G29" s="8">
        <f>F29*E29</f>
        <v>0</v>
      </c>
      <c r="H29" s="2"/>
      <c r="I29" s="2"/>
    </row>
    <row r="30" spans="1:11" ht="15" x14ac:dyDescent="0.2">
      <c r="A30" s="4">
        <v>12</v>
      </c>
      <c r="B30" s="5"/>
      <c r="C30" s="5" t="s">
        <v>37</v>
      </c>
      <c r="D30" s="4" t="s">
        <v>35</v>
      </c>
      <c r="E30" s="6">
        <v>1000</v>
      </c>
      <c r="F30" s="7"/>
      <c r="G30" s="8">
        <f>F30*E30</f>
        <v>0</v>
      </c>
      <c r="H30" s="2"/>
      <c r="I30" s="2"/>
    </row>
    <row r="31" spans="1:11" ht="15" x14ac:dyDescent="0.2">
      <c r="A31" s="10"/>
      <c r="B31" s="10" t="s">
        <v>18</v>
      </c>
      <c r="C31" s="35" t="s">
        <v>33</v>
      </c>
      <c r="D31" s="23"/>
      <c r="E31" s="23"/>
      <c r="F31" s="23"/>
      <c r="G31" s="11">
        <f>SUM(G28:G30)</f>
        <v>0</v>
      </c>
      <c r="H31" s="2"/>
      <c r="I31" s="2"/>
      <c r="J31" s="2"/>
      <c r="K31" s="2"/>
    </row>
    <row r="32" spans="1:11" ht="15" x14ac:dyDescent="0.2">
      <c r="A32" s="12"/>
      <c r="B32" s="12" t="s">
        <v>18</v>
      </c>
      <c r="C32" s="36" t="s">
        <v>3</v>
      </c>
      <c r="D32" s="23"/>
      <c r="E32" s="23"/>
      <c r="F32" s="23"/>
      <c r="G32" s="13">
        <f>+G11+G18+G23+G26+G31</f>
        <v>0</v>
      </c>
      <c r="H32" s="2"/>
      <c r="I32" s="2"/>
      <c r="J32" s="2"/>
      <c r="K32" s="2"/>
    </row>
    <row r="33" spans="1:11" ht="1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" x14ac:dyDescent="0.2">
      <c r="A34" s="37"/>
      <c r="B34" s="38"/>
      <c r="C34" s="38" t="s">
        <v>38</v>
      </c>
      <c r="D34" s="38"/>
      <c r="E34" s="38"/>
      <c r="F34" s="38"/>
      <c r="G34" s="39"/>
      <c r="H34" s="2"/>
      <c r="I34" s="2"/>
      <c r="J34" s="2"/>
      <c r="K34" s="2"/>
    </row>
    <row r="35" spans="1:11" ht="15" x14ac:dyDescent="0.2">
      <c r="A35" s="3" t="s">
        <v>4</v>
      </c>
      <c r="B35" s="3" t="s">
        <v>5</v>
      </c>
      <c r="C35" s="3" t="s">
        <v>6</v>
      </c>
      <c r="D35" s="3" t="s">
        <v>7</v>
      </c>
      <c r="E35" s="3" t="s">
        <v>8</v>
      </c>
      <c r="F35" s="3" t="s">
        <v>9</v>
      </c>
      <c r="G35" s="3" t="s">
        <v>10</v>
      </c>
      <c r="H35" s="2"/>
      <c r="I35" s="2"/>
      <c r="J35" s="2"/>
      <c r="K35" s="2"/>
    </row>
    <row r="36" spans="1:11" ht="15" x14ac:dyDescent="0.2">
      <c r="A36" s="33"/>
      <c r="B36" s="33"/>
      <c r="C36" s="34" t="s">
        <v>39</v>
      </c>
      <c r="D36" s="34"/>
      <c r="E36" s="34"/>
      <c r="F36" s="34"/>
      <c r="G36" s="34"/>
      <c r="H36" s="2"/>
      <c r="I36" s="2"/>
      <c r="J36" s="2"/>
      <c r="K36" s="2"/>
    </row>
    <row r="37" spans="1:11" ht="15" x14ac:dyDescent="0.2">
      <c r="A37" s="4">
        <v>13</v>
      </c>
      <c r="B37" s="5"/>
      <c r="C37" s="5" t="s">
        <v>40</v>
      </c>
      <c r="D37" s="4" t="s">
        <v>41</v>
      </c>
      <c r="E37" s="6">
        <v>36</v>
      </c>
      <c r="F37" s="7"/>
      <c r="G37" s="8">
        <f t="shared" ref="G37:G42" si="0">F37*E37</f>
        <v>0</v>
      </c>
      <c r="H37" s="2"/>
      <c r="I37" s="2"/>
    </row>
    <row r="38" spans="1:11" ht="15" x14ac:dyDescent="0.2">
      <c r="A38" s="4">
        <v>14</v>
      </c>
      <c r="B38" s="5"/>
      <c r="C38" s="5" t="s">
        <v>42</v>
      </c>
      <c r="D38" s="4" t="s">
        <v>41</v>
      </c>
      <c r="E38" s="6">
        <v>1</v>
      </c>
      <c r="F38" s="7"/>
      <c r="G38" s="8">
        <f t="shared" si="0"/>
        <v>0</v>
      </c>
      <c r="H38" s="2"/>
      <c r="I38" s="2"/>
    </row>
    <row r="39" spans="1:11" ht="15" x14ac:dyDescent="0.2">
      <c r="A39" s="4">
        <v>15</v>
      </c>
      <c r="B39" s="5"/>
      <c r="C39" s="5" t="s">
        <v>43</v>
      </c>
      <c r="D39" s="4" t="s">
        <v>41</v>
      </c>
      <c r="E39" s="6">
        <v>3</v>
      </c>
      <c r="F39" s="7"/>
      <c r="G39" s="8">
        <f t="shared" si="0"/>
        <v>0</v>
      </c>
      <c r="H39" s="2"/>
      <c r="I39" s="2"/>
    </row>
    <row r="40" spans="1:11" ht="21" x14ac:dyDescent="0.2">
      <c r="A40" s="4">
        <v>16</v>
      </c>
      <c r="B40" s="5"/>
      <c r="C40" s="5" t="s">
        <v>44</v>
      </c>
      <c r="D40" s="4" t="s">
        <v>41</v>
      </c>
      <c r="E40" s="6">
        <v>16</v>
      </c>
      <c r="F40" s="7"/>
      <c r="G40" s="8">
        <f t="shared" si="0"/>
        <v>0</v>
      </c>
      <c r="H40" s="2"/>
      <c r="I40" s="2"/>
    </row>
    <row r="41" spans="1:11" ht="15" x14ac:dyDescent="0.2">
      <c r="A41" s="4">
        <v>17</v>
      </c>
      <c r="B41" s="5"/>
      <c r="C41" s="5" t="s">
        <v>45</v>
      </c>
      <c r="D41" s="4" t="s">
        <v>41</v>
      </c>
      <c r="E41" s="6">
        <v>10</v>
      </c>
      <c r="F41" s="7"/>
      <c r="G41" s="8">
        <f t="shared" si="0"/>
        <v>0</v>
      </c>
      <c r="H41" s="2"/>
      <c r="I41" s="2"/>
    </row>
    <row r="42" spans="1:11" ht="15" x14ac:dyDescent="0.2">
      <c r="A42" s="4">
        <v>18</v>
      </c>
      <c r="B42" s="5"/>
      <c r="C42" s="5" t="s">
        <v>46</v>
      </c>
      <c r="D42" s="4" t="s">
        <v>41</v>
      </c>
      <c r="E42" s="6">
        <v>8</v>
      </c>
      <c r="F42" s="7"/>
      <c r="G42" s="8">
        <f t="shared" si="0"/>
        <v>0</v>
      </c>
      <c r="H42" s="2"/>
      <c r="I42" s="2"/>
    </row>
    <row r="43" spans="1:11" ht="15" x14ac:dyDescent="0.2">
      <c r="A43" s="10"/>
      <c r="B43" s="10" t="s">
        <v>18</v>
      </c>
      <c r="C43" s="35" t="s">
        <v>39</v>
      </c>
      <c r="D43" s="23"/>
      <c r="E43" s="23"/>
      <c r="F43" s="23"/>
      <c r="G43" s="11">
        <f>SUM(G37:G42)</f>
        <v>0</v>
      </c>
      <c r="H43" s="2"/>
      <c r="I43" s="2"/>
      <c r="J43" s="2"/>
      <c r="K43" s="2"/>
    </row>
    <row r="44" spans="1:11" ht="15" x14ac:dyDescent="0.2">
      <c r="A44" s="33"/>
      <c r="B44" s="33"/>
      <c r="C44" s="34" t="s">
        <v>47</v>
      </c>
      <c r="D44" s="34"/>
      <c r="E44" s="34"/>
      <c r="F44" s="34"/>
      <c r="G44" s="34"/>
      <c r="H44" s="2"/>
      <c r="I44" s="2"/>
      <c r="J44" s="2"/>
      <c r="K44" s="2"/>
    </row>
    <row r="45" spans="1:11" ht="15" x14ac:dyDescent="0.2">
      <c r="A45" s="4">
        <v>19</v>
      </c>
      <c r="B45" s="5" t="s">
        <v>48</v>
      </c>
      <c r="C45" s="5" t="s">
        <v>49</v>
      </c>
      <c r="D45" s="4" t="s">
        <v>21</v>
      </c>
      <c r="E45" s="6">
        <v>50</v>
      </c>
      <c r="F45" s="7"/>
      <c r="G45" s="8">
        <f>F45*E45</f>
        <v>0</v>
      </c>
      <c r="H45" s="2"/>
      <c r="I45" s="2"/>
    </row>
    <row r="46" spans="1:11" ht="15" x14ac:dyDescent="0.2">
      <c r="A46" s="10"/>
      <c r="B46" s="10" t="s">
        <v>18</v>
      </c>
      <c r="C46" s="35" t="s">
        <v>47</v>
      </c>
      <c r="D46" s="23"/>
      <c r="E46" s="23"/>
      <c r="F46" s="23"/>
      <c r="G46" s="11">
        <f>SUM(G45:G45)</f>
        <v>0</v>
      </c>
      <c r="H46" s="2"/>
      <c r="I46" s="2"/>
      <c r="J46" s="2"/>
      <c r="K46" s="2"/>
    </row>
    <row r="47" spans="1:11" ht="15" x14ac:dyDescent="0.2">
      <c r="A47" s="33"/>
      <c r="B47" s="33"/>
      <c r="C47" s="34" t="s">
        <v>50</v>
      </c>
      <c r="D47" s="34"/>
      <c r="E47" s="34"/>
      <c r="F47" s="34"/>
      <c r="G47" s="34"/>
      <c r="H47" s="2"/>
      <c r="I47" s="2"/>
      <c r="J47" s="2"/>
      <c r="K47" s="2"/>
    </row>
    <row r="48" spans="1:11" ht="21" x14ac:dyDescent="0.2">
      <c r="A48" s="4">
        <v>20</v>
      </c>
      <c r="B48" s="5"/>
      <c r="C48" s="5" t="s">
        <v>51</v>
      </c>
      <c r="D48" s="4" t="s">
        <v>24</v>
      </c>
      <c r="E48" s="6">
        <v>1</v>
      </c>
      <c r="F48" s="7"/>
      <c r="G48" s="8">
        <f t="shared" ref="G48:G54" si="1">F48*E48</f>
        <v>0</v>
      </c>
      <c r="H48" s="2"/>
      <c r="I48" s="2"/>
    </row>
    <row r="49" spans="1:11" ht="15" x14ac:dyDescent="0.2">
      <c r="A49" s="4">
        <v>21</v>
      </c>
      <c r="B49" s="5"/>
      <c r="C49" s="5" t="s">
        <v>52</v>
      </c>
      <c r="D49" s="4" t="s">
        <v>24</v>
      </c>
      <c r="E49" s="6">
        <v>1</v>
      </c>
      <c r="F49" s="7"/>
      <c r="G49" s="8">
        <f t="shared" si="1"/>
        <v>0</v>
      </c>
      <c r="H49" s="2"/>
      <c r="I49" s="2"/>
    </row>
    <row r="50" spans="1:11" ht="15" x14ac:dyDescent="0.2">
      <c r="A50" s="4">
        <v>22</v>
      </c>
      <c r="B50" s="5" t="s">
        <v>53</v>
      </c>
      <c r="C50" s="5" t="s">
        <v>54</v>
      </c>
      <c r="D50" s="4" t="s">
        <v>21</v>
      </c>
      <c r="E50" s="6">
        <v>2000</v>
      </c>
      <c r="F50" s="7"/>
      <c r="G50" s="8">
        <f t="shared" si="1"/>
        <v>0</v>
      </c>
      <c r="H50" s="2"/>
      <c r="I50" s="2"/>
    </row>
    <row r="51" spans="1:11" ht="15" x14ac:dyDescent="0.2">
      <c r="A51" s="4">
        <v>23</v>
      </c>
      <c r="B51" s="5"/>
      <c r="C51" s="5" t="s">
        <v>55</v>
      </c>
      <c r="D51" s="4" t="s">
        <v>24</v>
      </c>
      <c r="E51" s="6">
        <v>100</v>
      </c>
      <c r="F51" s="7"/>
      <c r="G51" s="8">
        <f t="shared" si="1"/>
        <v>0</v>
      </c>
      <c r="H51" s="2"/>
      <c r="I51" s="2"/>
    </row>
    <row r="52" spans="1:11" ht="15" x14ac:dyDescent="0.2">
      <c r="A52" s="4">
        <v>24</v>
      </c>
      <c r="B52" s="5" t="s">
        <v>56</v>
      </c>
      <c r="C52" s="5" t="s">
        <v>57</v>
      </c>
      <c r="D52" s="4" t="s">
        <v>21</v>
      </c>
      <c r="E52" s="6">
        <v>3000</v>
      </c>
      <c r="F52" s="7"/>
      <c r="G52" s="8">
        <f t="shared" si="1"/>
        <v>0</v>
      </c>
      <c r="H52" s="2"/>
      <c r="I52" s="2"/>
    </row>
    <row r="53" spans="1:11" ht="15" x14ac:dyDescent="0.2">
      <c r="A53" s="4">
        <v>25</v>
      </c>
      <c r="B53" s="5" t="s">
        <v>58</v>
      </c>
      <c r="C53" s="5" t="s">
        <v>59</v>
      </c>
      <c r="D53" s="4" t="s">
        <v>24</v>
      </c>
      <c r="E53" s="6">
        <v>8</v>
      </c>
      <c r="F53" s="7"/>
      <c r="G53" s="8">
        <f t="shared" si="1"/>
        <v>0</v>
      </c>
      <c r="H53" s="2"/>
      <c r="I53" s="2"/>
    </row>
    <row r="54" spans="1:11" ht="15" x14ac:dyDescent="0.2">
      <c r="A54" s="4">
        <v>26</v>
      </c>
      <c r="B54" s="5" t="s">
        <v>60</v>
      </c>
      <c r="C54" s="5" t="s">
        <v>61</v>
      </c>
      <c r="D54" s="4" t="s">
        <v>24</v>
      </c>
      <c r="E54" s="6">
        <v>10</v>
      </c>
      <c r="F54" s="7"/>
      <c r="G54" s="8">
        <f t="shared" si="1"/>
        <v>0</v>
      </c>
      <c r="H54" s="2"/>
      <c r="I54" s="2"/>
    </row>
    <row r="55" spans="1:11" ht="15" x14ac:dyDescent="0.2">
      <c r="A55" s="10"/>
      <c r="B55" s="10" t="s">
        <v>18</v>
      </c>
      <c r="C55" s="35" t="s">
        <v>50</v>
      </c>
      <c r="D55" s="23"/>
      <c r="E55" s="23"/>
      <c r="F55" s="23"/>
      <c r="G55" s="11">
        <f>SUM(G48:G54)</f>
        <v>0</v>
      </c>
      <c r="H55" s="2"/>
      <c r="I55" s="2"/>
      <c r="J55" s="2"/>
      <c r="K55" s="2"/>
    </row>
    <row r="56" spans="1:11" ht="15" x14ac:dyDescent="0.2">
      <c r="A56" s="33"/>
      <c r="B56" s="33"/>
      <c r="C56" s="34" t="s">
        <v>62</v>
      </c>
      <c r="D56" s="34"/>
      <c r="E56" s="34"/>
      <c r="F56" s="34"/>
      <c r="G56" s="34"/>
      <c r="H56" s="2"/>
      <c r="I56" s="2"/>
      <c r="J56" s="2"/>
      <c r="K56" s="2"/>
    </row>
    <row r="57" spans="1:11" ht="15" x14ac:dyDescent="0.2">
      <c r="A57" s="4">
        <v>27</v>
      </c>
      <c r="B57" s="5" t="s">
        <v>63</v>
      </c>
      <c r="C57" s="5" t="s">
        <v>64</v>
      </c>
      <c r="D57" s="4" t="s">
        <v>24</v>
      </c>
      <c r="E57" s="6">
        <v>1</v>
      </c>
      <c r="F57" s="7"/>
      <c r="G57" s="8">
        <f>F57*E57</f>
        <v>0</v>
      </c>
      <c r="H57" s="2"/>
      <c r="I57" s="2"/>
    </row>
    <row r="58" spans="1:11" ht="15" x14ac:dyDescent="0.2">
      <c r="A58" s="10"/>
      <c r="B58" s="10" t="s">
        <v>18</v>
      </c>
      <c r="C58" s="35" t="s">
        <v>62</v>
      </c>
      <c r="D58" s="23"/>
      <c r="E58" s="23"/>
      <c r="F58" s="23"/>
      <c r="G58" s="11">
        <f>SUM(G57:G57)</f>
        <v>0</v>
      </c>
      <c r="H58" s="2"/>
      <c r="I58" s="2"/>
      <c r="J58" s="2"/>
      <c r="K58" s="2"/>
    </row>
    <row r="59" spans="1:11" ht="15" x14ac:dyDescent="0.2">
      <c r="A59" s="33"/>
      <c r="B59" s="33"/>
      <c r="C59" s="34" t="s">
        <v>65</v>
      </c>
      <c r="D59" s="34"/>
      <c r="E59" s="34"/>
      <c r="F59" s="34"/>
      <c r="G59" s="34"/>
      <c r="H59" s="2"/>
      <c r="I59" s="2"/>
      <c r="J59" s="2"/>
      <c r="K59" s="2"/>
    </row>
    <row r="60" spans="1:11" ht="15" x14ac:dyDescent="0.2">
      <c r="A60" s="4">
        <v>28</v>
      </c>
      <c r="B60" s="5" t="s">
        <v>66</v>
      </c>
      <c r="C60" s="5" t="s">
        <v>67</v>
      </c>
      <c r="D60" s="4" t="s">
        <v>68</v>
      </c>
      <c r="E60" s="6">
        <v>0</v>
      </c>
      <c r="F60" s="19" t="s">
        <v>109</v>
      </c>
      <c r="G60" s="8"/>
      <c r="H60" s="2"/>
      <c r="I60" s="2"/>
    </row>
    <row r="61" spans="1:11" ht="15" x14ac:dyDescent="0.2">
      <c r="A61" s="4">
        <v>29</v>
      </c>
      <c r="B61" s="5" t="s">
        <v>69</v>
      </c>
      <c r="C61" s="5" t="s">
        <v>70</v>
      </c>
      <c r="D61" s="4" t="s">
        <v>71</v>
      </c>
      <c r="E61" s="6">
        <v>0</v>
      </c>
      <c r="F61" s="19" t="s">
        <v>109</v>
      </c>
      <c r="G61" s="8"/>
      <c r="H61" s="2"/>
      <c r="I61" s="2"/>
    </row>
    <row r="62" spans="1:11" ht="15" x14ac:dyDescent="0.2">
      <c r="A62" s="4">
        <v>30</v>
      </c>
      <c r="B62" s="5" t="s">
        <v>72</v>
      </c>
      <c r="C62" s="5" t="s">
        <v>73</v>
      </c>
      <c r="D62" s="4" t="s">
        <v>74</v>
      </c>
      <c r="E62" s="6">
        <v>240</v>
      </c>
      <c r="F62" s="7"/>
      <c r="G62" s="8">
        <f t="shared" ref="G62:G69" si="2">F62*E62</f>
        <v>0</v>
      </c>
      <c r="H62" s="2"/>
      <c r="I62" s="2"/>
    </row>
    <row r="63" spans="1:11" ht="15" x14ac:dyDescent="0.2">
      <c r="A63" s="4">
        <v>31</v>
      </c>
      <c r="B63" s="5" t="s">
        <v>75</v>
      </c>
      <c r="C63" s="5" t="s">
        <v>76</v>
      </c>
      <c r="D63" s="4" t="s">
        <v>21</v>
      </c>
      <c r="E63" s="6">
        <v>2000</v>
      </c>
      <c r="F63" s="7"/>
      <c r="G63" s="8">
        <f t="shared" si="2"/>
        <v>0</v>
      </c>
      <c r="H63" s="2"/>
      <c r="I63" s="2"/>
    </row>
    <row r="64" spans="1:11" ht="15" x14ac:dyDescent="0.2">
      <c r="A64" s="4">
        <v>32</v>
      </c>
      <c r="B64" s="5" t="s">
        <v>77</v>
      </c>
      <c r="C64" s="5" t="s">
        <v>78</v>
      </c>
      <c r="D64" s="4" t="s">
        <v>21</v>
      </c>
      <c r="E64" s="6">
        <v>50</v>
      </c>
      <c r="F64" s="7"/>
      <c r="G64" s="8">
        <f t="shared" si="2"/>
        <v>0</v>
      </c>
      <c r="H64" s="2"/>
      <c r="I64" s="2"/>
    </row>
    <row r="65" spans="1:9" ht="15" x14ac:dyDescent="0.2">
      <c r="A65" s="4">
        <v>33</v>
      </c>
      <c r="B65" s="5" t="s">
        <v>79</v>
      </c>
      <c r="C65" s="5" t="s">
        <v>80</v>
      </c>
      <c r="D65" s="4" t="s">
        <v>21</v>
      </c>
      <c r="E65" s="6">
        <v>0</v>
      </c>
      <c r="F65" s="19" t="s">
        <v>109</v>
      </c>
      <c r="G65" s="8"/>
      <c r="H65" s="2"/>
      <c r="I65" s="2"/>
    </row>
    <row r="66" spans="1:9" ht="15" x14ac:dyDescent="0.2">
      <c r="A66" s="4">
        <v>34</v>
      </c>
      <c r="B66" s="5" t="s">
        <v>81</v>
      </c>
      <c r="C66" s="5" t="s">
        <v>82</v>
      </c>
      <c r="D66" s="4" t="s">
        <v>68</v>
      </c>
      <c r="E66" s="6">
        <v>0</v>
      </c>
      <c r="F66" s="19" t="s">
        <v>109</v>
      </c>
      <c r="G66" s="8"/>
      <c r="H66" s="2"/>
      <c r="I66" s="2"/>
    </row>
    <row r="67" spans="1:9" ht="15" x14ac:dyDescent="0.2">
      <c r="A67" s="4">
        <v>35</v>
      </c>
      <c r="B67" s="5" t="s">
        <v>83</v>
      </c>
      <c r="C67" s="5" t="s">
        <v>84</v>
      </c>
      <c r="D67" s="4" t="s">
        <v>41</v>
      </c>
      <c r="E67" s="6">
        <v>0</v>
      </c>
      <c r="F67" s="19" t="s">
        <v>109</v>
      </c>
      <c r="G67" s="8"/>
      <c r="H67" s="2"/>
      <c r="I67" s="2"/>
    </row>
    <row r="68" spans="1:9" ht="15" x14ac:dyDescent="0.2">
      <c r="A68" s="4">
        <v>36</v>
      </c>
      <c r="B68" s="5" t="s">
        <v>85</v>
      </c>
      <c r="C68" s="5" t="s">
        <v>86</v>
      </c>
      <c r="D68" s="4" t="s">
        <v>21</v>
      </c>
      <c r="E68" s="6">
        <v>20</v>
      </c>
      <c r="F68" s="7"/>
      <c r="G68" s="8">
        <f t="shared" si="2"/>
        <v>0</v>
      </c>
      <c r="H68" s="2"/>
      <c r="I68" s="2"/>
    </row>
    <row r="69" spans="1:9" ht="15" x14ac:dyDescent="0.2">
      <c r="A69" s="4">
        <v>37</v>
      </c>
      <c r="B69" s="5" t="s">
        <v>87</v>
      </c>
      <c r="C69" s="5" t="s">
        <v>88</v>
      </c>
      <c r="D69" s="4" t="s">
        <v>21</v>
      </c>
      <c r="E69" s="6">
        <v>950</v>
      </c>
      <c r="F69" s="7"/>
      <c r="G69" s="8">
        <f t="shared" si="2"/>
        <v>0</v>
      </c>
      <c r="H69" s="2"/>
      <c r="I69" s="2"/>
    </row>
    <row r="70" spans="1:9" ht="15" x14ac:dyDescent="0.2">
      <c r="A70" s="4">
        <v>38</v>
      </c>
      <c r="B70" s="5" t="s">
        <v>89</v>
      </c>
      <c r="C70" s="5" t="s">
        <v>90</v>
      </c>
      <c r="D70" s="4" t="s">
        <v>21</v>
      </c>
      <c r="E70" s="6">
        <v>0</v>
      </c>
      <c r="F70" s="19" t="s">
        <v>109</v>
      </c>
      <c r="G70" s="8"/>
      <c r="H70" s="2"/>
      <c r="I70" s="2"/>
    </row>
    <row r="71" spans="1:9" ht="15" x14ac:dyDescent="0.2">
      <c r="A71" s="9"/>
      <c r="B71" s="9"/>
      <c r="C71" s="9" t="s">
        <v>91</v>
      </c>
      <c r="D71" s="9"/>
      <c r="E71" s="9"/>
      <c r="F71" s="7"/>
      <c r="G71" s="9"/>
      <c r="H71" s="2"/>
      <c r="I71" s="2"/>
    </row>
    <row r="72" spans="1:9" ht="15" x14ac:dyDescent="0.2">
      <c r="A72" s="4">
        <v>39</v>
      </c>
      <c r="B72" s="5" t="s">
        <v>79</v>
      </c>
      <c r="C72" s="5" t="s">
        <v>92</v>
      </c>
      <c r="D72" s="4" t="s">
        <v>21</v>
      </c>
      <c r="E72" s="6">
        <v>0</v>
      </c>
      <c r="F72" s="19" t="s">
        <v>109</v>
      </c>
      <c r="G72" s="8"/>
      <c r="H72" s="2"/>
      <c r="I72" s="2"/>
    </row>
    <row r="73" spans="1:9" ht="15" x14ac:dyDescent="0.2">
      <c r="A73" s="4">
        <v>40</v>
      </c>
      <c r="B73" s="5" t="s">
        <v>93</v>
      </c>
      <c r="C73" s="5" t="s">
        <v>94</v>
      </c>
      <c r="D73" s="4" t="s">
        <v>71</v>
      </c>
      <c r="E73" s="6">
        <v>1</v>
      </c>
      <c r="F73" s="7"/>
      <c r="G73" s="8">
        <f>F73*E73</f>
        <v>0</v>
      </c>
      <c r="H73" s="2"/>
      <c r="I73" s="2"/>
    </row>
    <row r="74" spans="1:9" ht="15" x14ac:dyDescent="0.2">
      <c r="A74" s="9"/>
      <c r="B74" s="9"/>
      <c r="C74" s="9" t="s">
        <v>95</v>
      </c>
      <c r="D74" s="9"/>
      <c r="E74" s="9"/>
      <c r="F74" s="7"/>
      <c r="G74" s="9"/>
      <c r="H74" s="2"/>
      <c r="I74" s="2"/>
    </row>
    <row r="75" spans="1:9" ht="21" x14ac:dyDescent="0.2">
      <c r="A75" s="4">
        <v>41</v>
      </c>
      <c r="B75" s="5" t="s">
        <v>96</v>
      </c>
      <c r="C75" s="20" t="s">
        <v>110</v>
      </c>
      <c r="D75" s="4" t="s">
        <v>111</v>
      </c>
      <c r="E75" s="6">
        <v>0</v>
      </c>
      <c r="F75" s="19" t="s">
        <v>109</v>
      </c>
      <c r="G75" s="8"/>
      <c r="H75" s="2"/>
      <c r="I75" s="2"/>
    </row>
    <row r="76" spans="1:9" ht="15" x14ac:dyDescent="0.2">
      <c r="A76" s="4">
        <v>42</v>
      </c>
      <c r="B76" s="5" t="s">
        <v>97</v>
      </c>
      <c r="C76" s="5" t="s">
        <v>98</v>
      </c>
      <c r="D76" s="4" t="s">
        <v>24</v>
      </c>
      <c r="E76" s="6">
        <v>0</v>
      </c>
      <c r="F76" s="19" t="s">
        <v>109</v>
      </c>
      <c r="G76" s="8"/>
      <c r="H76" s="2"/>
      <c r="I76" s="2"/>
    </row>
    <row r="77" spans="1:9" ht="15" x14ac:dyDescent="0.2">
      <c r="A77" s="4">
        <v>43</v>
      </c>
      <c r="B77" s="5" t="s">
        <v>79</v>
      </c>
      <c r="C77" s="5" t="s">
        <v>99</v>
      </c>
      <c r="D77" s="4" t="s">
        <v>21</v>
      </c>
      <c r="E77" s="6">
        <v>0</v>
      </c>
      <c r="F77" s="19" t="s">
        <v>109</v>
      </c>
      <c r="G77" s="8"/>
      <c r="H77" s="2"/>
      <c r="I77" s="2"/>
    </row>
    <row r="78" spans="1:9" ht="15" x14ac:dyDescent="0.2">
      <c r="A78" s="9"/>
      <c r="B78" s="9"/>
      <c r="C78" s="9" t="s">
        <v>100</v>
      </c>
      <c r="D78" s="9"/>
      <c r="E78" s="9"/>
      <c r="F78" s="7"/>
      <c r="G78" s="9"/>
      <c r="H78" s="2"/>
      <c r="I78" s="2"/>
    </row>
    <row r="79" spans="1:9" ht="15" x14ac:dyDescent="0.2">
      <c r="A79" s="4">
        <v>44</v>
      </c>
      <c r="B79" s="5" t="s">
        <v>101</v>
      </c>
      <c r="C79" s="5" t="s">
        <v>102</v>
      </c>
      <c r="D79" s="4" t="s">
        <v>21</v>
      </c>
      <c r="E79" s="6">
        <v>950</v>
      </c>
      <c r="F79" s="7"/>
      <c r="G79" s="8">
        <f>F79*E79</f>
        <v>0</v>
      </c>
      <c r="H79" s="2"/>
      <c r="I79" s="2"/>
    </row>
    <row r="80" spans="1:9" ht="21" x14ac:dyDescent="0.2">
      <c r="A80" s="4">
        <v>45</v>
      </c>
      <c r="B80" s="5" t="s">
        <v>103</v>
      </c>
      <c r="C80" s="5" t="s">
        <v>104</v>
      </c>
      <c r="D80" s="4" t="s">
        <v>21</v>
      </c>
      <c r="E80" s="6">
        <v>20</v>
      </c>
      <c r="F80" s="7"/>
      <c r="G80" s="8">
        <f>F80*E80</f>
        <v>0</v>
      </c>
      <c r="H80" s="2"/>
      <c r="I80" s="2"/>
    </row>
    <row r="81" spans="1:11" ht="15" x14ac:dyDescent="0.2">
      <c r="A81" s="10"/>
      <c r="B81" s="10" t="s">
        <v>18</v>
      </c>
      <c r="C81" s="35" t="s">
        <v>65</v>
      </c>
      <c r="D81" s="23"/>
      <c r="E81" s="23"/>
      <c r="F81" s="23"/>
      <c r="G81" s="11">
        <f>SUM(G60:G80)</f>
        <v>0</v>
      </c>
      <c r="H81" s="2"/>
      <c r="I81" s="2"/>
      <c r="J81" s="2"/>
      <c r="K81" s="2"/>
    </row>
    <row r="82" spans="1:11" ht="15" x14ac:dyDescent="0.2">
      <c r="A82" s="12"/>
      <c r="B82" s="12" t="s">
        <v>18</v>
      </c>
      <c r="C82" s="36" t="s">
        <v>38</v>
      </c>
      <c r="D82" s="23"/>
      <c r="E82" s="23"/>
      <c r="F82" s="23"/>
      <c r="G82" s="13">
        <f>+G43+G46+G55+G58+G81</f>
        <v>0</v>
      </c>
      <c r="H82" s="2"/>
      <c r="I82" s="2"/>
      <c r="J82" s="2"/>
      <c r="K82" s="2"/>
    </row>
    <row r="83" spans="1:11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" x14ac:dyDescent="0.2">
      <c r="A84" s="21" t="s">
        <v>105</v>
      </c>
      <c r="B84" s="21"/>
      <c r="C84" s="21"/>
      <c r="D84" s="21"/>
      <c r="E84" s="21"/>
      <c r="F84" s="21"/>
      <c r="G84" s="14">
        <f>+G32+G82</f>
        <v>0</v>
      </c>
      <c r="H84" s="2"/>
    </row>
  </sheetData>
  <mergeCells count="41">
    <mergeCell ref="A1:B1"/>
    <mergeCell ref="C1:G1"/>
    <mergeCell ref="A2:B2"/>
    <mergeCell ref="C2:G2"/>
    <mergeCell ref="A4:B4"/>
    <mergeCell ref="C4:G4"/>
    <mergeCell ref="C26:F26"/>
    <mergeCell ref="A6:B6"/>
    <mergeCell ref="C6:G6"/>
    <mergeCell ref="C11:F11"/>
    <mergeCell ref="A12:B12"/>
    <mergeCell ref="C12:G12"/>
    <mergeCell ref="C18:F18"/>
    <mergeCell ref="A19:B19"/>
    <mergeCell ref="C19:G19"/>
    <mergeCell ref="C23:F23"/>
    <mergeCell ref="A24:B24"/>
    <mergeCell ref="C24:G24"/>
    <mergeCell ref="A27:B27"/>
    <mergeCell ref="C27:G27"/>
    <mergeCell ref="C31:F31"/>
    <mergeCell ref="C32:F32"/>
    <mergeCell ref="A34:B34"/>
    <mergeCell ref="C34:G34"/>
    <mergeCell ref="C58:F58"/>
    <mergeCell ref="A36:B36"/>
    <mergeCell ref="C36:G36"/>
    <mergeCell ref="C43:F43"/>
    <mergeCell ref="A44:B44"/>
    <mergeCell ref="C44:G44"/>
    <mergeCell ref="C46:F46"/>
    <mergeCell ref="A47:B47"/>
    <mergeCell ref="C47:G47"/>
    <mergeCell ref="C55:F55"/>
    <mergeCell ref="A56:B56"/>
    <mergeCell ref="C56:G56"/>
    <mergeCell ref="A59:B59"/>
    <mergeCell ref="C59:G59"/>
    <mergeCell ref="C81:F81"/>
    <mergeCell ref="C82:F82"/>
    <mergeCell ref="A84:F84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67FE34967BE34AA1C2910CD8452E2D" ma:contentTypeVersion="15" ma:contentTypeDescription="Vytvoří nový dokument" ma:contentTypeScope="" ma:versionID="19544547465c62a1384639bfb8523264">
  <xsd:schema xmlns:xsd="http://www.w3.org/2001/XMLSchema" xmlns:xs="http://www.w3.org/2001/XMLSchema" xmlns:p="http://schemas.microsoft.com/office/2006/metadata/properties" xmlns:ns2="42aeb5e0-4d8c-495b-8ac8-9c7e0f9108af" xmlns:ns3="1c1cfe40-64e6-48a4-a923-d8a21d9bc96d" targetNamespace="http://schemas.microsoft.com/office/2006/metadata/properties" ma:root="true" ma:fieldsID="ec50c24212fe8b47600ee8a5c952b3e6" ns2:_="" ns3:_="">
    <xsd:import namespace="42aeb5e0-4d8c-495b-8ac8-9c7e0f9108af"/>
    <xsd:import namespace="1c1cfe40-64e6-48a4-a923-d8a21d9bc9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eb5e0-4d8c-495b-8ac8-9c7e0f9108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Značky obrázků" ma:readOnly="false" ma:fieldId="{5cf76f15-5ced-4ddc-b409-7134ff3c332f}" ma:taxonomyMulti="true" ma:sspId="05144c32-5194-445f-8fa8-b47f4d440b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cfe40-64e6-48a4-a923-d8a21d9bc96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1ba7402-a552-47a9-ad5f-5f8c4461a637}" ma:internalName="TaxCatchAll" ma:showField="CatchAllData" ma:web="1c1cfe40-64e6-48a4-a923-d8a21d9bc9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eb5e0-4d8c-495b-8ac8-9c7e0f9108af">
      <Terms xmlns="http://schemas.microsoft.com/office/infopath/2007/PartnerControls"/>
    </lcf76f155ced4ddcb4097134ff3c332f>
    <TaxCatchAll xmlns="1c1cfe40-64e6-48a4-a923-d8a21d9bc96d" xsi:nil="true"/>
  </documentManagement>
</p:properties>
</file>

<file path=customXml/itemProps1.xml><?xml version="1.0" encoding="utf-8"?>
<ds:datastoreItem xmlns:ds="http://schemas.openxmlformats.org/officeDocument/2006/customXml" ds:itemID="{C670C592-DDC8-438E-A043-36A6445C40B8}"/>
</file>

<file path=customXml/itemProps2.xml><?xml version="1.0" encoding="utf-8"?>
<ds:datastoreItem xmlns:ds="http://schemas.openxmlformats.org/officeDocument/2006/customXml" ds:itemID="{E736AEFF-840F-451D-B7F7-080FDB2BA922}"/>
</file>

<file path=customXml/itemProps3.xml><?xml version="1.0" encoding="utf-8"?>
<ds:datastoreItem xmlns:ds="http://schemas.openxmlformats.org/officeDocument/2006/customXml" ds:itemID="{E5555A60-426D-439D-9AC0-2DE2192772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SUMARIZACE</vt:lpstr>
      <vt:lpstr>Přípojka NN</vt:lpstr>
      <vt:lpstr>'Přípojka NN'!Oblast_tisku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Qcomposer export c J.Ulman 2003"/&gt;</dc:title>
  <dc:creator>Zdeněk Illek</dc:creator>
  <cp:lastModifiedBy>Marcela Dvořáková</cp:lastModifiedBy>
  <dcterms:created xsi:type="dcterms:W3CDTF">2024-11-15T13:27:29Z</dcterms:created>
  <dcterms:modified xsi:type="dcterms:W3CDTF">2024-11-21T12:59:42Z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0x010100C267FE34967BE34AA1C2910CD8452E2D</vt:lpwstr>
  </property>
  <property fmtid="{D5CDD505-2E9C-101B-9397-08002B2CF9AE}" pid="3" name="MediaServiceImageTags">
    <vt:lpwstr/>
  </property>
</Properties>
</file>